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86" sheetId="128" r:id="rId1"/>
  </sheets>
  <definedNames>
    <definedName name="_xlnm.Print_Area" localSheetId="0">'C_V.186'!$B$2:$P$36</definedName>
  </definedNames>
  <calcPr calcId="162913"/>
</workbook>
</file>

<file path=xl/calcChain.xml><?xml version="1.0" encoding="utf-8"?>
<calcChain xmlns="http://schemas.openxmlformats.org/spreadsheetml/2006/main">
  <c r="P34" i="128" l="1"/>
  <c r="L34" i="128"/>
  <c r="F34" i="128"/>
  <c r="P33" i="128"/>
  <c r="L33" i="128"/>
  <c r="F33" i="128"/>
  <c r="P32" i="128"/>
  <c r="L32" i="128"/>
  <c r="F32" i="128"/>
  <c r="P31" i="128"/>
  <c r="L31" i="128"/>
  <c r="F31" i="128"/>
  <c r="P30" i="128"/>
  <c r="L30" i="128"/>
  <c r="F30" i="128"/>
  <c r="P29" i="128"/>
  <c r="L29" i="128"/>
  <c r="F29" i="128"/>
  <c r="P28" i="128"/>
  <c r="L28" i="128"/>
  <c r="F28" i="128"/>
  <c r="P27" i="128"/>
  <c r="L27" i="128"/>
  <c r="F27" i="128"/>
  <c r="P26" i="128"/>
  <c r="L26" i="128"/>
  <c r="F26" i="128"/>
  <c r="P25" i="128"/>
  <c r="L25" i="128"/>
  <c r="F25" i="128"/>
  <c r="P24" i="128"/>
  <c r="L24" i="128"/>
  <c r="F24" i="128"/>
  <c r="P23" i="128"/>
  <c r="L23" i="128"/>
  <c r="F23" i="128"/>
  <c r="P22" i="128"/>
  <c r="L22" i="128"/>
  <c r="F22" i="128"/>
  <c r="P21" i="128"/>
  <c r="L21" i="128"/>
  <c r="F21" i="128"/>
  <c r="P20" i="128"/>
  <c r="L20" i="128"/>
  <c r="F20" i="128"/>
  <c r="P19" i="128"/>
  <c r="L19" i="128"/>
  <c r="F19" i="128"/>
  <c r="P18" i="128"/>
  <c r="L18" i="128"/>
  <c r="F18" i="128"/>
  <c r="P17" i="128"/>
  <c r="L17" i="128"/>
  <c r="F17" i="128"/>
  <c r="P16" i="128"/>
  <c r="L16" i="128"/>
  <c r="F16" i="128"/>
  <c r="P15" i="128"/>
  <c r="L15" i="128"/>
  <c r="F15" i="128"/>
  <c r="P14" i="128"/>
  <c r="L14" i="128"/>
  <c r="F14" i="128"/>
  <c r="P13" i="128"/>
  <c r="L13" i="128"/>
  <c r="N13" i="128" s="1"/>
  <c r="F13" i="128"/>
  <c r="H13" i="128" s="1"/>
  <c r="H14" i="128" s="1"/>
  <c r="N14" i="128" l="1"/>
  <c r="N15" i="128" s="1"/>
  <c r="N16" i="128" s="1"/>
  <c r="N17" i="128" s="1"/>
  <c r="N18" i="128" s="1"/>
  <c r="N19" i="128" s="1"/>
  <c r="N20" i="128" s="1"/>
  <c r="N21" i="128" s="1"/>
  <c r="N22" i="128" s="1"/>
  <c r="N23" i="128" s="1"/>
  <c r="N24" i="128" s="1"/>
  <c r="N25" i="128" s="1"/>
  <c r="N26" i="128" s="1"/>
  <c r="N27" i="128" s="1"/>
  <c r="N28" i="128" s="1"/>
  <c r="N29" i="128" s="1"/>
  <c r="N30" i="128" s="1"/>
  <c r="N31" i="128" s="1"/>
  <c r="N32" i="128" s="1"/>
  <c r="N33" i="128" s="1"/>
  <c r="H15" i="128"/>
  <c r="H16" i="128" s="1"/>
  <c r="H17" i="128" s="1"/>
  <c r="H18" i="128" s="1"/>
  <c r="H19" i="128" s="1"/>
  <c r="H20" i="128" s="1"/>
  <c r="H21" i="128" s="1"/>
  <c r="H22" i="128" s="1"/>
  <c r="H23" i="128" s="1"/>
  <c r="H24" i="128" s="1"/>
  <c r="H25" i="128" s="1"/>
  <c r="H26" i="128" s="1"/>
  <c r="H27" i="128" s="1"/>
  <c r="H28" i="128" s="1"/>
  <c r="H29" i="128" s="1"/>
  <c r="H30" i="128" s="1"/>
  <c r="H31" i="128" s="1"/>
  <c r="H32" i="128" s="1"/>
  <c r="H33" i="128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<sst xmlns="http://schemas.openxmlformats.org/spreadsheetml/2006/main" count="39" uniqueCount="35">
  <si>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</si>
  <si>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</si>
  <si>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</si>
  <si>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</si>
  <si>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</si>
  <si>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</si>
  <si>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</si>
  <si>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</si>
  <si>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</si>
  <si>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</si>
  <si>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</si>
  <si>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</si>
  <si>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</si>
  <si>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</si>
  <si>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</si>
  <si>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</si>
  <si>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</si>
  <si>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</si>
  <si>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</si>
  <si>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</si>
  <si>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</si>
  <si>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</si>
  <si>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</si>
  <si>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</si>
  <si>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</si>
  <si>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</si>
  <si>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</si>
  <si>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</si>
  <si>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</si>
  <si>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</si>
  <si>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</si>
  <si>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</si>
  <si>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</si>
  <si>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</si>
  <si>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>Cuadro V.186.</t>
    </r>
    <r>
      <rPr>
        <b/>
        <sz val="14"/>
        <rFont val="Times New Roman"/>
        <family val="1"/>
      </rPr>
      <t xml:space="preserve"> Cuota diferencial imputable a la AGE.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</si>
</sst>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</row>
    <row r="3" spans="2:18" ht="6.95" customHeight="1" x14ac:dyDescent="0.2"/>
    <row r="4" spans="2:18" ht="18" customHeight="1" x14ac:dyDescent="0.2">
      <c r="B4" s="46" t="s">
        <v>34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18" ht="18" customHeight="1" x14ac:dyDescent="0.2">
      <c r="B5" s="47" t="s">
        <v>33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2:18" ht="14.1" customHeight="1" x14ac:dyDescent="0.2"/>
    <row r="7" spans="2:18" ht="15.95" customHeight="1" x14ac:dyDescent="0.2">
      <c r="B7" s="51" t="s">
        <v>30</v>
      </c>
      <c r="C7" s="5"/>
      <c r="D7" s="48" t="s">
        <v>0</v>
      </c>
      <c r="E7" s="48"/>
      <c r="F7" s="48"/>
      <c r="G7" s="48"/>
      <c r="H7" s="48"/>
      <c r="I7" s="6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1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1"/>
      <c r="C9" s="5"/>
      <c r="D9" s="49" t="s">
        <v>3</v>
      </c>
      <c r="E9" s="5"/>
      <c r="F9" s="50" t="s">
        <v>12</v>
      </c>
      <c r="G9" s="50"/>
      <c r="H9" s="50"/>
      <c r="I9" s="5"/>
      <c r="J9" s="35" t="s">
        <v>9</v>
      </c>
      <c r="K9" s="25"/>
      <c r="L9" s="50" t="s">
        <v>12</v>
      </c>
      <c r="M9" s="50"/>
      <c r="N9" s="50"/>
      <c r="O9" s="5"/>
      <c r="P9" s="35" t="s">
        <v>8</v>
      </c>
    </row>
    <row r="10" spans="2:18" s="2" customFormat="1" ht="3.95" customHeight="1" x14ac:dyDescent="0.25">
      <c r="B10" s="52" t="s">
        <v>13</v>
      </c>
      <c r="C10" s="5"/>
      <c r="D10" s="49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52"/>
      <c r="C11" s="5"/>
      <c r="D11" s="49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39">
        <v>6267</v>
      </c>
      <c r="E13" s="11"/>
      <c r="F13" s="12">
        <f>(D13/D$34)*100</f>
        <v>0.92125727289031045</v>
      </c>
      <c r="G13" s="13"/>
      <c r="H13" s="12">
        <f>F13</f>
        <v>0.92125727289031045</v>
      </c>
      <c r="I13" s="28"/>
      <c r="J13" s="29">
        <v>-0.14636100000000463</v>
      </c>
      <c r="K13" s="11"/>
      <c r="L13" s="12">
        <f>(J13/J$34)*100</f>
        <v>-1.2138721696829953E-3</v>
      </c>
      <c r="M13" s="13"/>
      <c r="N13" s="12">
        <f>L13</f>
        <v>-1.2138721696829953E-3</v>
      </c>
      <c r="O13" s="28"/>
      <c r="P13" s="11">
        <f>(J13/D13)*1000000</f>
        <v>-23.354236476783889</v>
      </c>
      <c r="R13" s="3"/>
    </row>
    <row r="14" spans="2:18" ht="15" customHeight="1" x14ac:dyDescent="0.2">
      <c r="B14" s="14" t="s">
        <v>14</v>
      </c>
      <c r="C14" s="10"/>
      <c r="D14" s="39">
        <v>41787</v>
      </c>
      <c r="E14" s="11"/>
      <c r="F14" s="12">
        <f t="shared" ref="F14:F33" si="0">(D14/D$34)*100</f>
        <v>6.1427441618425735</v>
      </c>
      <c r="G14" s="13"/>
      <c r="H14" s="12">
        <f t="shared" ref="H14:H32" si="1">H13+F14</f>
        <v>7.0640014347328837</v>
      </c>
      <c r="I14" s="30"/>
      <c r="J14" s="29">
        <v>-15.680444940000031</v>
      </c>
      <c r="K14" s="11"/>
      <c r="L14" s="12">
        <f t="shared" ref="L14:L33" si="2">(J14/J$34)*100</f>
        <v>-0.13004868592666066</v>
      </c>
      <c r="M14" s="13"/>
      <c r="N14" s="12">
        <f t="shared" ref="N14:N32" si="3">N13+L14</f>
        <v>-0.13126255809634366</v>
      </c>
      <c r="O14" s="30"/>
      <c r="P14" s="11">
        <f t="shared" ref="P14:P34" si="4">(J14/D14)*1000000</f>
        <v>-375.24696532414458</v>
      </c>
      <c r="R14" s="3"/>
    </row>
    <row r="15" spans="2:18" ht="15" customHeight="1" x14ac:dyDescent="0.2">
      <c r="B15" s="14" t="s">
        <v>27</v>
      </c>
      <c r="C15" s="10"/>
      <c r="D15" s="39">
        <v>100850</v>
      </c>
      <c r="E15" s="11"/>
      <c r="F15" s="12">
        <f t="shared" si="0"/>
        <v>14.825083129246499</v>
      </c>
      <c r="G15" s="13"/>
      <c r="H15" s="12">
        <f t="shared" si="1"/>
        <v>21.889084563979381</v>
      </c>
      <c r="I15" s="30"/>
      <c r="J15" s="29">
        <v>-59.079844040000069</v>
      </c>
      <c r="K15" s="11"/>
      <c r="L15" s="12">
        <f t="shared" si="2"/>
        <v>-0.48998967258604131</v>
      </c>
      <c r="M15" s="13"/>
      <c r="N15" s="12">
        <f t="shared" si="3"/>
        <v>-0.621252230682385</v>
      </c>
      <c r="O15" s="30"/>
      <c r="P15" s="11">
        <f t="shared" si="4"/>
        <v>-585.81897907783912</v>
      </c>
      <c r="R15" s="3"/>
    </row>
    <row r="16" spans="2:18" ht="15" customHeight="1" x14ac:dyDescent="0.2">
      <c r="B16" s="14" t="s">
        <v>23</v>
      </c>
      <c r="C16" s="10"/>
      <c r="D16" s="39">
        <v>88867</v>
      </c>
      <c r="E16" s="11"/>
      <c r="F16" s="12">
        <f t="shared" si="0"/>
        <v>13.063566310825472</v>
      </c>
      <c r="G16" s="13"/>
      <c r="H16" s="12">
        <f t="shared" si="1"/>
        <v>34.952650874804853</v>
      </c>
      <c r="I16" s="30"/>
      <c r="J16" s="29">
        <v>-14.99000919000007</v>
      </c>
      <c r="K16" s="11"/>
      <c r="L16" s="12">
        <f t="shared" si="2"/>
        <v>-0.12432242864583358</v>
      </c>
      <c r="M16" s="13"/>
      <c r="N16" s="12">
        <f t="shared" si="3"/>
        <v>-0.74557465932821854</v>
      </c>
      <c r="O16" s="30"/>
      <c r="P16" s="11">
        <f t="shared" si="4"/>
        <v>-168.67914062587988</v>
      </c>
      <c r="R16" s="3"/>
    </row>
    <row r="17" spans="2:18" ht="15" customHeight="1" x14ac:dyDescent="0.2">
      <c r="B17" s="15" t="s">
        <v>15</v>
      </c>
      <c r="C17" s="19"/>
      <c r="D17" s="40">
        <v>138571</v>
      </c>
      <c r="E17" s="16"/>
      <c r="F17" s="4">
        <f t="shared" si="0"/>
        <v>20.370119923676917</v>
      </c>
      <c r="G17" s="17"/>
      <c r="H17" s="4">
        <f t="shared" si="1"/>
        <v>55.32277079848177</v>
      </c>
      <c r="I17" s="31"/>
      <c r="J17" s="32">
        <v>104.17026166000002</v>
      </c>
      <c r="K17" s="16"/>
      <c r="L17" s="4">
        <f t="shared" si="2"/>
        <v>0.86395543579003675</v>
      </c>
      <c r="M17" s="17"/>
      <c r="N17" s="4">
        <f t="shared" si="3"/>
        <v>0.11838077646181822</v>
      </c>
      <c r="O17" s="31"/>
      <c r="P17" s="16">
        <f t="shared" si="4"/>
        <v>751.74648129839591</v>
      </c>
      <c r="R17" s="3"/>
    </row>
    <row r="18" spans="2:18" ht="15" customHeight="1" x14ac:dyDescent="0.2">
      <c r="B18" s="14" t="s">
        <v>16</v>
      </c>
      <c r="C18" s="10"/>
      <c r="D18" s="39">
        <v>97523</v>
      </c>
      <c r="E18" s="11"/>
      <c r="F18" s="12">
        <f t="shared" si="0"/>
        <v>14.336009737367442</v>
      </c>
      <c r="G18" s="13"/>
      <c r="H18" s="12">
        <f t="shared" si="1"/>
        <v>69.658780535849218</v>
      </c>
      <c r="I18" s="30"/>
      <c r="J18" s="29">
        <v>212.87910764000031</v>
      </c>
      <c r="K18" s="11"/>
      <c r="L18" s="12">
        <f t="shared" si="2"/>
        <v>1.7655524645987586</v>
      </c>
      <c r="M18" s="13"/>
      <c r="N18" s="12">
        <f t="shared" si="3"/>
        <v>1.8839332410605767</v>
      </c>
      <c r="O18" s="30"/>
      <c r="P18" s="11">
        <f t="shared" si="4"/>
        <v>2182.8605317719953</v>
      </c>
      <c r="R18" s="3"/>
    </row>
    <row r="19" spans="2:18" ht="15" customHeight="1" x14ac:dyDescent="0.2">
      <c r="B19" s="14" t="s">
        <v>17</v>
      </c>
      <c r="C19" s="10"/>
      <c r="D19" s="39">
        <v>76804</v>
      </c>
      <c r="E19" s="11"/>
      <c r="F19" s="12">
        <f t="shared" si="0"/>
        <v>11.290289386798694</v>
      </c>
      <c r="G19" s="13"/>
      <c r="H19" s="12">
        <f t="shared" si="1"/>
        <v>80.949069922647908</v>
      </c>
      <c r="I19" s="30"/>
      <c r="J19" s="29">
        <v>471.34423991000051</v>
      </c>
      <c r="K19" s="11"/>
      <c r="L19" s="12">
        <f t="shared" si="2"/>
        <v>3.9091811012982722</v>
      </c>
      <c r="M19" s="13"/>
      <c r="N19" s="12">
        <f t="shared" si="3"/>
        <v>5.7931143423588489</v>
      </c>
      <c r="O19" s="30"/>
      <c r="P19" s="11">
        <f t="shared" si="4"/>
        <v>6136.9751563720711</v>
      </c>
      <c r="R19" s="3"/>
    </row>
    <row r="20" spans="2:18" ht="15" customHeight="1" x14ac:dyDescent="0.2">
      <c r="B20" s="14" t="s">
        <v>22</v>
      </c>
      <c r="C20" s="10"/>
      <c r="D20" s="39">
        <v>74239</v>
      </c>
      <c r="E20" s="11"/>
      <c r="F20" s="12">
        <f t="shared" si="0"/>
        <v>10.913231000814386</v>
      </c>
      <c r="G20" s="13"/>
      <c r="H20" s="12">
        <f t="shared" si="1"/>
        <v>91.8623009234623</v>
      </c>
      <c r="I20" s="30"/>
      <c r="J20" s="29">
        <v>879.04023972999994</v>
      </c>
      <c r="K20" s="11"/>
      <c r="L20" s="12">
        <f t="shared" si="2"/>
        <v>7.2904836878654944</v>
      </c>
      <c r="M20" s="13"/>
      <c r="N20" s="12">
        <f t="shared" si="3"/>
        <v>13.083598030224344</v>
      </c>
      <c r="O20" s="30"/>
      <c r="P20" s="11">
        <f t="shared" si="4"/>
        <v>11840.679962418673</v>
      </c>
      <c r="R20" s="3"/>
    </row>
    <row r="21" spans="2:18" ht="15" customHeight="1" x14ac:dyDescent="0.2">
      <c r="B21" s="14" t="s">
        <v>24</v>
      </c>
      <c r="C21" s="10"/>
      <c r="D21" s="39">
        <v>20078</v>
      </c>
      <c r="E21" s="11"/>
      <c r="F21" s="12">
        <f t="shared" si="0"/>
        <v>2.9514925044026894</v>
      </c>
      <c r="G21" s="13"/>
      <c r="H21" s="12">
        <f t="shared" si="1"/>
        <v>94.813793427864994</v>
      </c>
      <c r="I21" s="30"/>
      <c r="J21" s="29">
        <v>588.09321570000156</v>
      </c>
      <c r="K21" s="11"/>
      <c r="L21" s="12">
        <f t="shared" si="2"/>
        <v>4.8774604417678757</v>
      </c>
      <c r="M21" s="13"/>
      <c r="N21" s="12">
        <f t="shared" si="3"/>
        <v>17.961058471992221</v>
      </c>
      <c r="O21" s="30"/>
      <c r="P21" s="11">
        <f t="shared" si="4"/>
        <v>29290.428115350212</v>
      </c>
      <c r="R21" s="3"/>
    </row>
    <row r="22" spans="2:18" ht="15" customHeight="1" x14ac:dyDescent="0.2">
      <c r="B22" s="18" t="s">
        <v>25</v>
      </c>
      <c r="C22" s="19"/>
      <c r="D22" s="40">
        <v>5588</v>
      </c>
      <c r="E22" s="16"/>
      <c r="F22" s="4">
        <f t="shared" si="0"/>
        <v>0.82144337656152155</v>
      </c>
      <c r="G22" s="17"/>
      <c r="H22" s="4">
        <f t="shared" si="1"/>
        <v>95.635236804426512</v>
      </c>
      <c r="I22" s="31"/>
      <c r="J22" s="32">
        <v>198.08952121000002</v>
      </c>
      <c r="K22" s="16"/>
      <c r="L22" s="4">
        <f t="shared" si="2"/>
        <v>1.6428922793820813</v>
      </c>
      <c r="M22" s="17"/>
      <c r="N22" s="4">
        <f t="shared" si="3"/>
        <v>19.603950751374303</v>
      </c>
      <c r="O22" s="31"/>
      <c r="P22" s="16">
        <f t="shared" si="4"/>
        <v>35449.091125626343</v>
      </c>
      <c r="R22" s="3"/>
    </row>
    <row r="23" spans="2:18" ht="15" customHeight="1" x14ac:dyDescent="0.2">
      <c r="B23" s="14" t="s">
        <v>31</v>
      </c>
      <c r="C23" s="10"/>
      <c r="D23" s="39">
        <v>5235</v>
      </c>
      <c r="E23" s="11"/>
      <c r="F23" s="12">
        <f t="shared" si="0"/>
        <v>0.76955191057615702</v>
      </c>
      <c r="G23" s="13"/>
      <c r="H23" s="12">
        <f t="shared" si="1"/>
        <v>96.404788715002667</v>
      </c>
      <c r="I23" s="30"/>
      <c r="J23" s="29">
        <v>215.32273785000001</v>
      </c>
      <c r="K23" s="11"/>
      <c r="L23" s="12">
        <f t="shared" si="2"/>
        <v>1.7858191661443559</v>
      </c>
      <c r="M23" s="13"/>
      <c r="N23" s="12">
        <f t="shared" si="3"/>
        <v>21.38976991751866</v>
      </c>
      <c r="O23" s="30"/>
      <c r="P23" s="11">
        <f t="shared" si="4"/>
        <v>41131.373037249286</v>
      </c>
      <c r="R23" s="3"/>
    </row>
    <row r="24" spans="2:18" ht="15" customHeight="1" x14ac:dyDescent="0.2">
      <c r="B24" s="14" t="s">
        <v>32</v>
      </c>
      <c r="C24" s="10"/>
      <c r="D24" s="39">
        <v>5502</v>
      </c>
      <c r="E24" s="11"/>
      <c r="F24" s="12">
        <f t="shared" si="0"/>
        <v>0.80880126303534206</v>
      </c>
      <c r="G24" s="13"/>
      <c r="H24" s="12">
        <f t="shared" si="1"/>
        <v>97.213589978038016</v>
      </c>
      <c r="I24" s="30"/>
      <c r="J24" s="29">
        <v>298.2294206100002</v>
      </c>
      <c r="K24" s="11"/>
      <c r="L24" s="12">
        <f t="shared" si="2"/>
        <v>2.4734211563131714</v>
      </c>
      <c r="M24" s="13"/>
      <c r="N24" s="12">
        <f t="shared" si="3"/>
        <v>23.863191073831832</v>
      </c>
      <c r="O24" s="30"/>
      <c r="P24" s="11">
        <f t="shared" si="4"/>
        <v>54203.820539803746</v>
      </c>
      <c r="R24" s="3"/>
    </row>
    <row r="25" spans="2:18" ht="15" customHeight="1" x14ac:dyDescent="0.2">
      <c r="B25" s="14" t="s">
        <v>26</v>
      </c>
      <c r="C25" s="10"/>
      <c r="D25" s="39">
        <v>10740</v>
      </c>
      <c r="E25" s="11"/>
      <c r="F25" s="12">
        <f t="shared" si="0"/>
        <v>1.5787941775717147</v>
      </c>
      <c r="G25" s="13"/>
      <c r="H25" s="12">
        <f t="shared" si="1"/>
        <v>98.792384155609724</v>
      </c>
      <c r="I25" s="30"/>
      <c r="J25" s="29">
        <v>547.44382366999946</v>
      </c>
      <c r="K25" s="11"/>
      <c r="L25" s="12">
        <f t="shared" si="2"/>
        <v>4.5403271501140079</v>
      </c>
      <c r="M25" s="13"/>
      <c r="N25" s="12">
        <f t="shared" si="3"/>
        <v>28.403518223945838</v>
      </c>
      <c r="O25" s="30"/>
      <c r="P25" s="11">
        <f t="shared" si="4"/>
        <v>50972.42306052136</v>
      </c>
      <c r="R25" s="3"/>
    </row>
    <row r="26" spans="2:18" ht="15" customHeight="1" x14ac:dyDescent="0.2">
      <c r="B26" s="14" t="s">
        <v>18</v>
      </c>
      <c r="C26" s="10"/>
      <c r="D26" s="39">
        <v>4048</v>
      </c>
      <c r="E26" s="11"/>
      <c r="F26" s="12">
        <f t="shared" si="0"/>
        <v>0.59506134365086594</v>
      </c>
      <c r="G26" s="13"/>
      <c r="H26" s="12">
        <f t="shared" si="1"/>
        <v>99.387445499260593</v>
      </c>
      <c r="I26" s="30"/>
      <c r="J26" s="29">
        <v>556.64382541999919</v>
      </c>
      <c r="K26" s="11"/>
      <c r="L26" s="12">
        <f t="shared" si="2"/>
        <v>4.6166290753902706</v>
      </c>
      <c r="M26" s="13"/>
      <c r="N26" s="12">
        <f t="shared" si="3"/>
        <v>33.020147299336109</v>
      </c>
      <c r="O26" s="30"/>
      <c r="P26" s="11">
        <f t="shared" si="4"/>
        <v>137510.82643774684</v>
      </c>
      <c r="R26" s="3"/>
    </row>
    <row r="27" spans="2:18" ht="15" customHeight="1" x14ac:dyDescent="0.2">
      <c r="B27" s="18" t="s">
        <v>19</v>
      </c>
      <c r="C27" s="19"/>
      <c r="D27" s="40">
        <v>1411</v>
      </c>
      <c r="E27" s="16"/>
      <c r="F27" s="4">
        <f t="shared" si="0"/>
        <v>0.20741886262138637</v>
      </c>
      <c r="G27" s="17"/>
      <c r="H27" s="4">
        <f t="shared" si="1"/>
        <v>99.594864361881974</v>
      </c>
      <c r="I27" s="31"/>
      <c r="J27" s="32">
        <v>330.78128336999987</v>
      </c>
      <c r="K27" s="16"/>
      <c r="L27" s="4">
        <f t="shared" si="2"/>
        <v>2.7433960832110653</v>
      </c>
      <c r="M27" s="17"/>
      <c r="N27" s="4">
        <f t="shared" si="3"/>
        <v>35.763543382547176</v>
      </c>
      <c r="O27" s="31"/>
      <c r="P27" s="16">
        <f t="shared" si="4"/>
        <v>234430.39218284894</v>
      </c>
      <c r="R27" s="3"/>
    </row>
    <row r="28" spans="2:18" ht="15" customHeight="1" x14ac:dyDescent="0.2">
      <c r="B28" s="14" t="s">
        <v>20</v>
      </c>
      <c r="C28" s="10"/>
      <c r="D28" s="39">
        <v>702</v>
      </c>
      <c r="E28" s="11"/>
      <c r="F28" s="12">
        <f t="shared" si="0"/>
        <v>0.10319492669044168</v>
      </c>
      <c r="G28" s="13"/>
      <c r="H28" s="12">
        <f t="shared" si="1"/>
        <v>99.698059288572409</v>
      </c>
      <c r="I28" s="30"/>
      <c r="J28" s="29">
        <v>342.23561518999998</v>
      </c>
      <c r="K28" s="11"/>
      <c r="L28" s="12">
        <f t="shared" si="2"/>
        <v>2.8383947141210215</v>
      </c>
      <c r="M28" s="13"/>
      <c r="N28" s="12">
        <f t="shared" si="3"/>
        <v>38.601938096668199</v>
      </c>
      <c r="O28" s="30"/>
      <c r="P28" s="11">
        <f t="shared" si="4"/>
        <v>487515.12135327631</v>
      </c>
      <c r="R28" s="3"/>
    </row>
    <row r="29" spans="2:18" ht="15" customHeight="1" x14ac:dyDescent="0.2">
      <c r="B29" s="14" t="s">
        <v>1</v>
      </c>
      <c r="C29" s="10"/>
      <c r="D29" s="39">
        <v>1251</v>
      </c>
      <c r="E29" s="11"/>
      <c r="F29" s="12">
        <f t="shared" si="0"/>
        <v>0.18389865140988967</v>
      </c>
      <c r="G29" s="13"/>
      <c r="H29" s="12">
        <f t="shared" si="1"/>
        <v>99.8819579399823</v>
      </c>
      <c r="I29" s="30"/>
      <c r="J29" s="29">
        <v>1153.9767773899998</v>
      </c>
      <c r="K29" s="11"/>
      <c r="L29" s="12">
        <f t="shared" si="2"/>
        <v>9.570720988064755</v>
      </c>
      <c r="M29" s="13"/>
      <c r="N29" s="12">
        <f t="shared" si="3"/>
        <v>48.172659084732956</v>
      </c>
      <c r="O29" s="30"/>
      <c r="P29" s="11">
        <f t="shared" si="4"/>
        <v>922443.46713828912</v>
      </c>
      <c r="R29" s="3"/>
    </row>
    <row r="30" spans="2:18" ht="15" customHeight="1" x14ac:dyDescent="0.2">
      <c r="B30" s="14" t="s">
        <v>2</v>
      </c>
      <c r="C30" s="10"/>
      <c r="D30" s="39">
        <v>391</v>
      </c>
      <c r="E30" s="11"/>
      <c r="F30" s="12">
        <f t="shared" si="0"/>
        <v>5.7477516148095008E-2</v>
      </c>
      <c r="G30" s="13"/>
      <c r="H30" s="12">
        <f t="shared" si="1"/>
        <v>99.939435456130397</v>
      </c>
      <c r="I30" s="30"/>
      <c r="J30" s="29">
        <v>1349.1062394800006</v>
      </c>
      <c r="K30" s="11"/>
      <c r="L30" s="12">
        <f t="shared" si="2"/>
        <v>11.189063466704949</v>
      </c>
      <c r="M30" s="13"/>
      <c r="N30" s="12">
        <f t="shared" si="3"/>
        <v>59.361722551437907</v>
      </c>
      <c r="O30" s="30"/>
      <c r="P30" s="11">
        <f t="shared" si="4"/>
        <v>3450399.5894629173</v>
      </c>
      <c r="R30" s="3"/>
    </row>
    <row r="31" spans="2:18" ht="15" customHeight="1" x14ac:dyDescent="0.2">
      <c r="B31" s="14" t="s">
        <v>21</v>
      </c>
      <c r="C31" s="10"/>
      <c r="D31" s="39">
        <v>152</v>
      </c>
      <c r="E31" s="11"/>
      <c r="F31" s="12">
        <f t="shared" si="0"/>
        <v>2.2344200650921846E-2</v>
      </c>
      <c r="G31" s="13"/>
      <c r="H31" s="12">
        <f t="shared" si="1"/>
        <v>99.961779656781317</v>
      </c>
      <c r="I31" s="30"/>
      <c r="J31" s="29">
        <v>401.43427518999988</v>
      </c>
      <c r="K31" s="11"/>
      <c r="L31" s="12">
        <f t="shared" si="2"/>
        <v>3.3293698089654371</v>
      </c>
      <c r="M31" s="13"/>
      <c r="N31" s="12">
        <f t="shared" si="3"/>
        <v>62.691092360403346</v>
      </c>
      <c r="O31" s="30"/>
      <c r="P31" s="11">
        <f t="shared" si="4"/>
        <v>2641014.9683552622</v>
      </c>
      <c r="R31" s="3"/>
    </row>
    <row r="32" spans="2:18" ht="15" customHeight="1" x14ac:dyDescent="0.2">
      <c r="B32" s="14" t="s">
        <v>28</v>
      </c>
      <c r="C32" s="10"/>
      <c r="D32" s="39">
        <v>69</v>
      </c>
      <c r="E32" s="11"/>
      <c r="F32" s="12">
        <f t="shared" si="0"/>
        <v>1.0143091084957943E-2</v>
      </c>
      <c r="G32" s="13"/>
      <c r="H32" s="12">
        <f t="shared" si="1"/>
        <v>99.971922747866273</v>
      </c>
      <c r="I32" s="30"/>
      <c r="J32" s="29">
        <v>412.03724484000008</v>
      </c>
      <c r="K32" s="11"/>
      <c r="L32" s="12">
        <f t="shared" si="2"/>
        <v>3.4173075094056387</v>
      </c>
      <c r="M32" s="13"/>
      <c r="N32" s="12">
        <f t="shared" si="3"/>
        <v>66.108399869808977</v>
      </c>
      <c r="O32" s="30"/>
      <c r="P32" s="11">
        <f t="shared" si="4"/>
        <v>5971554.2730434798</v>
      </c>
      <c r="R32" s="3"/>
    </row>
    <row r="33" spans="2:18" ht="15" customHeight="1" x14ac:dyDescent="0.2">
      <c r="B33" s="9" t="s">
        <v>29</v>
      </c>
      <c r="C33" s="10"/>
      <c r="D33" s="39">
        <v>191</v>
      </c>
      <c r="E33" s="11"/>
      <c r="F33" s="12">
        <f t="shared" si="0"/>
        <v>2.8077252133724161E-2</v>
      </c>
      <c r="G33" s="13"/>
      <c r="H33" s="12">
        <f>H32+F33</f>
        <v>100</v>
      </c>
      <c r="I33" s="30"/>
      <c r="J33" s="29">
        <v>4086.43398419</v>
      </c>
      <c r="K33" s="11"/>
      <c r="L33" s="12">
        <f t="shared" si="2"/>
        <v>33.891600130191001</v>
      </c>
      <c r="M33" s="13"/>
      <c r="N33" s="12">
        <f>N32+L33</f>
        <v>99.999999999999972</v>
      </c>
      <c r="O33" s="30"/>
      <c r="P33" s="11">
        <f t="shared" si="4"/>
        <v>21394942.325602096</v>
      </c>
      <c r="R33" s="3"/>
    </row>
    <row r="34" spans="2:18" ht="15.95" customHeight="1" x14ac:dyDescent="0.2">
      <c r="B34" s="20" t="s">
        <v>11</v>
      </c>
      <c r="C34" s="20"/>
      <c r="D34" s="41">
        <v>680266</v>
      </c>
      <c r="E34" s="21"/>
      <c r="F34" s="22">
        <f>(D34/D$34)*100</f>
        <v>100</v>
      </c>
      <c r="G34" s="23"/>
      <c r="H34" s="24"/>
      <c r="I34" s="24"/>
      <c r="J34" s="33">
        <v>12057.365153880004</v>
      </c>
      <c r="K34" s="21"/>
      <c r="L34" s="22">
        <f>(J34/J$34)*100</f>
        <v>100</v>
      </c>
      <c r="M34" s="23"/>
      <c r="N34" s="24"/>
      <c r="O34" s="24"/>
      <c r="P34" s="34">
        <f t="shared" si="4"/>
        <v>17724.485942087365</v>
      </c>
      <c r="R34" s="3"/>
    </row>
    <row r="35" spans="2:18" ht="5.0999999999999996" customHeight="1" x14ac:dyDescent="0.2"/>
    <row r="36" spans="2:18" ht="12.95" customHeight="1" x14ac:dyDescent="0.2"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C_V.186</vt:lpstr>
      <vt:lpstr>C_V.186!Área_de_impresión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2019-10-29T11:28:00Z</dcterms:modified>
</cp:coreProperties>
</file>